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495" windowHeight="95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H53" i="1" l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E40" i="1"/>
  <c r="D40" i="1"/>
  <c r="D41" i="1" s="1"/>
  <c r="E39" i="1"/>
  <c r="F39" i="1" s="1"/>
  <c r="E38" i="1"/>
  <c r="F38" i="1" s="1"/>
  <c r="E35" i="1"/>
  <c r="D35" i="1"/>
  <c r="E34" i="1"/>
  <c r="F34" i="1" s="1"/>
  <c r="E32" i="1"/>
  <c r="E31" i="1"/>
  <c r="E30" i="1"/>
  <c r="D30" i="1"/>
  <c r="F30" i="1" s="1"/>
  <c r="E29" i="1"/>
  <c r="F29" i="1" s="1"/>
  <c r="E28" i="1"/>
  <c r="F28" i="1" s="1"/>
  <c r="E27" i="1"/>
  <c r="F27" i="1" s="1"/>
  <c r="E26" i="1"/>
  <c r="D26" i="1"/>
  <c r="E25" i="1"/>
  <c r="F25" i="1" s="1"/>
  <c r="E24" i="1"/>
  <c r="D24" i="1"/>
  <c r="F24" i="1" s="1"/>
  <c r="E23" i="1"/>
  <c r="D23" i="1"/>
  <c r="E22" i="1"/>
  <c r="F22" i="1" s="1"/>
  <c r="E21" i="1"/>
  <c r="E20" i="1"/>
  <c r="D20" i="1"/>
  <c r="D21" i="1" s="1"/>
  <c r="E19" i="1"/>
  <c r="D19" i="1"/>
  <c r="E18" i="1"/>
  <c r="D18" i="1"/>
  <c r="E17" i="1"/>
  <c r="F17" i="1" s="1"/>
  <c r="E16" i="1"/>
  <c r="F16" i="1" s="1"/>
  <c r="E15" i="1"/>
  <c r="E14" i="1"/>
  <c r="E13" i="1"/>
  <c r="D13" i="1"/>
  <c r="F13" i="1" s="1"/>
  <c r="E12" i="1"/>
  <c r="F12" i="1" s="1"/>
  <c r="E11" i="1"/>
  <c r="D11" i="1"/>
  <c r="E10" i="1"/>
  <c r="F10" i="1" s="1"/>
  <c r="F20" i="1" l="1"/>
  <c r="F23" i="1"/>
  <c r="F11" i="1"/>
  <c r="F19" i="1"/>
  <c r="F40" i="1"/>
  <c r="F26" i="1"/>
  <c r="F18" i="1"/>
  <c r="F21" i="1"/>
  <c r="F35" i="1"/>
  <c r="F41" i="1"/>
  <c r="D14" i="1"/>
  <c r="D31" i="1"/>
  <c r="F31" i="1" l="1"/>
  <c r="D32" i="1"/>
  <c r="F32" i="1" s="1"/>
  <c r="F14" i="1"/>
  <c r="D15" i="1"/>
  <c r="F15" i="1" s="1"/>
  <c r="F53" i="1" l="1"/>
  <c r="H54" i="1" s="1"/>
</calcChain>
</file>

<file path=xl/sharedStrings.xml><?xml version="1.0" encoding="utf-8"?>
<sst xmlns="http://schemas.openxmlformats.org/spreadsheetml/2006/main" count="91" uniqueCount="67">
  <si>
    <t>ՀՀ Գեղարքունիքի մարզի Գավառ համայնքի Բերդկունքի գրադարանի կապիտալ վերանորոգում</t>
  </si>
  <si>
    <t xml:space="preserve"> Ì ² ì ² È ² Â º ð Â</t>
  </si>
  <si>
    <t>Ñ/Ñ</t>
  </si>
  <si>
    <t>²ßË³ï³ÝùÝ»ñÇ ¨ Í³Ëë»ñÇ ³Ýí³ÝáõÙÁ</t>
  </si>
  <si>
    <t>â³÷Ç
ÙÇ³íáñ</t>
  </si>
  <si>
    <t>ø³Ý³ÏÁ</t>
  </si>
  <si>
    <t>¶ÇÝÁ</t>
  </si>
  <si>
    <t>¶áõÙ³ñÁ</t>
  </si>
  <si>
    <t>Ü»ñùÇÝ Ñ³ñ¹³ñáõÙ</t>
  </si>
  <si>
    <t>ø³Ý¹Ù³Ý ³ßË³ï³ÝùÝ»ñ</t>
  </si>
  <si>
    <t>î³Ëï³Ï» Ñ³ï³ÏÝ»ñÇ ù³Ý¹áõÙ</t>
  </si>
  <si>
    <r>
      <t>100Ù</t>
    </r>
    <r>
      <rPr>
        <vertAlign val="superscript"/>
        <sz val="8"/>
        <rFont val="Arial Armenian"/>
        <family val="2"/>
      </rPr>
      <t>2</t>
    </r>
  </si>
  <si>
    <t>î³÷³·»ñ³ÝÇ ù³Ý¹áõÙ</t>
  </si>
  <si>
    <t>Փայտյա կախովի առաստաղի քանդում</t>
  </si>
  <si>
    <t>¶³çÇ ëí³ÕÇ ù³Ý¹áõÙ å³ï»ñÇó</t>
  </si>
  <si>
    <r>
      <t>100 Ù</t>
    </r>
    <r>
      <rPr>
        <vertAlign val="superscript"/>
        <sz val="8"/>
        <rFont val="Arial Armenian"/>
        <family val="2"/>
      </rPr>
      <t>2</t>
    </r>
  </si>
  <si>
    <t>ÞÇÝ.³ÕµÇ µ³ñÓáõÙ ÇÝùÝ³Ã. Ó»éùáí</t>
  </si>
  <si>
    <t>ïÝ</t>
  </si>
  <si>
    <t>î»Õ³÷áËáõÙ  8ÏÙ</t>
  </si>
  <si>
    <t>ä³ï»ñ, ÙÇçÝáñÙÝ»ñ</t>
  </si>
  <si>
    <t>¶Çåë³Ï³ñïáÝ» 12,5ÙÙ ë³É»ñáí միջնորմի կառուցում óÇÝÏ³å³ï åñáýÇÉÝ»ñáí Ï³ñÏ³ëÇ íñ³</t>
  </si>
  <si>
    <t>100Ù2</t>
  </si>
  <si>
    <t>Î³ñÏ³ëÇ å³ïñ³ëïÙ³Ý Ñ³Ù³ñ  åñáýÇÉÇ ³ñÅ»ùÁ U100ÙÙ 0,5ÙÙ</t>
  </si>
  <si>
    <t>·Ù</t>
  </si>
  <si>
    <t>Î³ñÏ³ëÇ å³ïñ³ëïÙ³Ý Ñ³Ù³ñ  åñáýÇÉÇ ³ñÅ»ùÁ G60ÙÙ 0,5ÙÙ</t>
  </si>
  <si>
    <t>¶Çåë³Ï³ñïáÝ» 12,5ÙÙ ë³É»ñáí երեսապատում óÇÝÏ³å³ï åñáýÇÉÝ»ñáí Ï³ñÏ³ëÇ íñ³« Ý»ñ³éÛ³É 50ÙÙ å»ÝáåÉ³ëï» ձայնաÙ»ÏáõëÇã ß»ñïÁ</t>
  </si>
  <si>
    <t>Ð³ï³ÏÝ»ñ</t>
  </si>
  <si>
    <t>Ð³ï³ÏÇ Ë×³ÛÇÝ Ý³Ë³ß»ñïÇ Ï³éáõóáõÙ 120ÙÙ</t>
  </si>
  <si>
    <r>
      <t>Ù</t>
    </r>
    <r>
      <rPr>
        <vertAlign val="superscript"/>
        <sz val="8"/>
        <rFont val="Arial Armenian"/>
        <family val="2"/>
      </rPr>
      <t>3</t>
    </r>
  </si>
  <si>
    <t>Ð³ï³ÏÇ µ»ïáÝ» ß»ñïÇ Ï³éáõóáõÙ 8ëÙ ´12,5 ¹³ëÇ Í³Ýñ µ»ïáÝÇó ³Ùñ³Ý³íáñÙ³Ùµ</t>
  </si>
  <si>
    <t xml:space="preserve">ò/³í³½³ÛÇÝ Ñ³ñÃ»óáõóÇã ß»ñï 30ÙÙ  Ñ³ëï. </t>
  </si>
  <si>
    <r>
      <t xml:space="preserve"> Ù</t>
    </r>
    <r>
      <rPr>
        <vertAlign val="superscript"/>
        <sz val="8"/>
        <rFont val="Arial Armenian"/>
        <family val="2"/>
      </rPr>
      <t>2</t>
    </r>
  </si>
  <si>
    <t xml:space="preserve">Ð³ï³ÏÝ»ñÇ Ï³éáõóáõÙ åñ»ë·ñ³ÝÇïÇó 60*60, ãë³ÑáÕ </t>
  </si>
  <si>
    <r>
      <t>Ù</t>
    </r>
    <r>
      <rPr>
        <vertAlign val="superscript"/>
        <sz val="8"/>
        <rFont val="Arial Armenian"/>
        <family val="2"/>
      </rPr>
      <t>2</t>
    </r>
  </si>
  <si>
    <t xml:space="preserve">äñ»ë·ñ³ÝÇï» ßñÇß³ÏÝ»ñÇ Ï³éáõóáõÙ  H=10ëÙ </t>
  </si>
  <si>
    <r>
      <t>100·Ù</t>
    </r>
    <r>
      <rPr>
        <vertAlign val="superscript"/>
        <sz val="8"/>
        <rFont val="Arial Armenian"/>
        <family val="2"/>
      </rPr>
      <t xml:space="preserve">                     </t>
    </r>
  </si>
  <si>
    <t>Ð³ï³ÏÇ ÙÇ³ß»ñï ÑÇ¹ñáÙ»Ïáõë³óáõÙ 3մմ իզոգամով µÇïáõÙÇ Ù³ÍÇÏÇ íñ³</t>
  </si>
  <si>
    <t>Ð³ñ¹³ñÙ³Ý ³ßË³ï³ÝùÝ»ñ</t>
  </si>
  <si>
    <t>ä³ï»ñÇ  ëí³ÕáõÙ ó/³í³½³ÛÇÝ ß³Õ³Ëáí / ÃáõÛÉ Ñ³ïí³ÍÝ»ñáõÙ ó³ÝóÇ ÏÇñ³éÙ³Ùµ /</t>
  </si>
  <si>
    <t>ò/³í³½» ß³Õ³Ëáí ëí³Õí³Í å³ï»ñÇ քսահարթում ·³çÇ ß³Õ³Ëáí µ³ñ»É³íí³Í áñ³ÏÇ</t>
  </si>
  <si>
    <t>ä³ï»ñÇ µ³ñ»É³íí³Í Ý»ñÏáõÙ ÏÇë³÷³ÛÉáõÝ É³ï»ùëáí  /մածկապատումով/</t>
  </si>
  <si>
    <t xml:space="preserve">Î³ËáíÇ ³é³ëï³Õ </t>
  </si>
  <si>
    <t>äÉ³ëïÙ³ë» գունավոր Ï³ËáíÇ ³é³ë³ï³ÕÇ å³ïñ³ëïáõÙ  åñáýÇÉÝ»ñáí Ï³ñÏ³ëÇ íñ³, գույնը նախապես համաձայնեցնել պատվիրատուի հետ</t>
  </si>
  <si>
    <t>Ù2</t>
  </si>
  <si>
    <t xml:space="preserve">Î³ËáíÇ  ³é³ë³ï³ÕÇ å³ïñ³ëïÙ³Ý Ñ³Ù³ñ åñáýÇÉÇ ³ñÅ»ùÁ </t>
  </si>
  <si>
    <t>Բացվածքներ</t>
  </si>
  <si>
    <t xml:space="preserve">ø³ñ» å³ï»ñáõÙ, ÙÇÝã¨ 2Ù ¨ ³í»É µ³ñÓñáõÃÛ³Ùµ µ³óí³óùÝ»ñáõÙ  åÉ³ëïÙ³ë» 35ëÙ É³ÛÝ. å³ïáõÑ³Ý³·á·Ç ï»Õ³¹ñáõÙ </t>
  </si>
  <si>
    <r>
      <t>100Ù</t>
    </r>
    <r>
      <rPr>
        <vertAlign val="superscript"/>
        <sz val="8"/>
        <rFont val="Arial Armenian"/>
        <family val="2"/>
      </rPr>
      <t xml:space="preserve">2
</t>
    </r>
    <r>
      <rPr>
        <sz val="8"/>
        <rFont val="Arial Armenian"/>
        <family val="2"/>
      </rPr>
      <t>µ³óí.</t>
    </r>
  </si>
  <si>
    <t>Պլաստմասե 35սÙ Ñ³ëïáõÃÛ³Ý å³ïáõÑ³Ý³·á·Ç ³ñÅ»ù</t>
  </si>
  <si>
    <t>Թ»ùáõÃÛáõÝÝ»ñÇ ëí³Õ ·³çÇ ß³Õ³Ëáí</t>
  </si>
  <si>
    <t>Â»ùáõÃÛáõÝÝ»ñÇ  Ý»ñÏáõÙ É³ï»ùë³ÛÇÝ Ý»ñÏáí</t>
  </si>
  <si>
    <t>êí³ÕÇ ³ÝÏÛáõÝ³Ï</t>
  </si>
  <si>
    <t>Էլեկտրականություն</t>
  </si>
  <si>
    <t>Կախովի առաստաղի մեջ Éáõë³ïáõÇ ï»Õ³¹ñáõÙ Ò¨Á ù³é³ÏáõëÇ / 300*300 /Éáõë³¹Çá¹³ÛÇÝ 220ì, 18ìï, Éáõë³ÛÇÝ ÑáëùÁ 1710ÈÙ, Éáõë³ÛÇÝ ³ñ¹ÛáõÝ³í»ïáõÃÛáõÝÁ 95ÈÙ/ìï, ÉáõÛëÇ ç»ñÙ³ëïÇ×³ÝÁ  4000K, Éáõë³Ñ³Õáñ¹Ù³Ý ÇÝ¹»ùëÁ 80</t>
  </si>
  <si>
    <t>Ñ³ï</t>
  </si>
  <si>
    <t>Ð³Õáñ¹³É³ñ, åÕÝÓ» çÇÕáí, Ù»Ïáõë³óí³Í, µ³Å³ÝÇã ÑÇÙùáí , Ñ³ïí³ÍùÁ 
3x2,5 ÙÙ2 ВВГнг</t>
  </si>
  <si>
    <t>100Ù</t>
  </si>
  <si>
    <t>²Ýç³ïÇã ÝáñÙ³É ï³ñµ»ñ³ÏÇ, »ñÏï³Ï³Í, Ã³ùÝí³Í ï»Õ³¹ñÙ³Ý Ñ³Ù³ñ 220ì,10²</t>
  </si>
  <si>
    <t>ú¹³÷áËÇãÇ ³ñ³·áõÃÛ³Ý Ï³ñ·³íáñÇã ïáõ÷áí</t>
  </si>
  <si>
    <t>ºñÏµ¨»é Ëñáó³Ï³ÛÇÝ í³ñ¹³Ï, ÑáÕ³ÝóÙ³Ý Ñå³Ïáí 220ì10²,</t>
  </si>
  <si>
    <t>ºñÏµ¨»é Ëñáó³Ï³ÛÇÝ í³ñ¹³Ï, ÑáÕ³ÝóÙ³Ý Ñå³Ïáí 220ì16²,IP65</t>
  </si>
  <si>
    <t xml:space="preserve">îáõ÷ ³Ýç³ïÇãÝ»ñÇ,  Ëñáó³Ï³ÛÇÝ í³ñ¹³ÏÝ»ñÇ ï»Õ³¹ñÙ³Ý Ñ³Ù³ñ </t>
  </si>
  <si>
    <t>100Ñï</t>
  </si>
  <si>
    <t>îáõ÷   µ³Å³Ý³ñ³ñ</t>
  </si>
  <si>
    <t>ºñÏ³Ã³Ï³å</t>
  </si>
  <si>
    <t>ÀÝ¹³Ù»ÝÁ</t>
  </si>
  <si>
    <t>Գինը ներառում է բոլոր ծախսերը, ներառյալ 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</si>
</sst>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#,##0.0"/>
  </numFmts>
  <fonts count="15">
    <font>
      <sz val="11"/>
      <color theme="1"/>
      <name val="Calibri"/>
      <family val="2"/>
      <charset val="204"/>
      <scheme val="minor"/>
    </font>
    <font>
      <i/>
      <sz val="8"/>
      <name val="Arial Armenian"/>
      <family val="2"/>
    </font>
    <font>
      <i/>
      <sz val="10"/>
      <name val="Arial Armenian"/>
      <family val="2"/>
    </font>
    <font>
      <i/>
      <sz val="10"/>
      <name val="Arial"/>
      <family val="2"/>
      <charset val="204"/>
    </font>
    <font>
      <b/>
      <i/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color rgb="FFFF0000"/>
      <name val="Arial Armenian"/>
      <family val="2"/>
    </font>
    <font>
      <sz val="8"/>
      <name val="Arial Armenian"/>
      <family val="2"/>
      <charset val="204"/>
    </font>
    <font>
      <b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0" fontId="10" fillId="0" borderId="2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6" fillId="0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10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167" fontId="13" fillId="0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2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0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3">
    <cellStyle name="Normal_Sheet1" xfId="2"/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8</xdr:row>
      <xdr:rowOff>0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4114800" y="1514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6%20&#1391;&#1377;&#1407;&#1377;&#1408;&#1406;&#1400;&#1394;%20&#1379;&#1398;&#1400;&#1410;&#1396;&#1398;&#1381;&#1408;\&#1330;&#1381;&#1408;&#1380;&#1391;&#1400;&#1410;&#1398;&#1412;&#1387;%20&#1379;&#1408;&#1377;&#1380;&#1377;&#1408;&#1377;&#1398;,%20&#1330;&#1330;&#1351;%20&#1392;&#1400;&#1408;&#1377;&#1398;,%20&#1391;&#1377;&#1398;&#1379;&#1377;&#1404;&#1398;&#1381;&#1408;\Berdkunq%20gradaran%20naxahashi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AMP"/>
      <sheetName val="Havaq 1"/>
      <sheetName val="NAX"/>
      <sheetName val="Elektro "/>
      <sheetName val="cavalatert"/>
    </sheetNames>
    <sheetDataSet>
      <sheetData sheetId="0"/>
      <sheetData sheetId="1">
        <row r="5">
          <cell r="G5">
            <v>1535.2261036601114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tabSelected="1" topLeftCell="A34" workbookViewId="0">
      <selection activeCell="B59" sqref="B59:C59"/>
    </sheetView>
  </sheetViews>
  <sheetFormatPr defaultRowHeight="12.75"/>
  <cols>
    <col min="1" max="1" width="4.42578125" style="7" customWidth="1"/>
    <col min="2" max="2" width="57.28515625" style="6" customWidth="1"/>
    <col min="3" max="3" width="7.42578125" style="6" customWidth="1"/>
    <col min="4" max="4" width="9" style="8" customWidth="1"/>
    <col min="5" max="5" width="8.5703125" style="8" customWidth="1"/>
    <col min="6" max="6" width="10.7109375" style="8" customWidth="1"/>
    <col min="7" max="7" width="9.140625" style="6" hidden="1" customWidth="1"/>
    <col min="8" max="8" width="14" style="6" hidden="1" customWidth="1"/>
    <col min="9" max="9" width="8.85546875" style="6" hidden="1" customWidth="1"/>
    <col min="10" max="12" width="9.140625" style="6" hidden="1" customWidth="1"/>
    <col min="13" max="32" width="9.140625" style="6" customWidth="1"/>
    <col min="33" max="256" width="9.140625" style="6"/>
    <col min="257" max="257" width="4.42578125" style="6" customWidth="1"/>
    <col min="258" max="258" width="57.28515625" style="6" customWidth="1"/>
    <col min="259" max="259" width="7.42578125" style="6" customWidth="1"/>
    <col min="260" max="260" width="9" style="6" customWidth="1"/>
    <col min="261" max="261" width="8.5703125" style="6" customWidth="1"/>
    <col min="262" max="262" width="10.7109375" style="6" customWidth="1"/>
    <col min="263" max="268" width="0" style="6" hidden="1" customWidth="1"/>
    <col min="269" max="288" width="9.140625" style="6" customWidth="1"/>
    <col min="289" max="512" width="9.140625" style="6"/>
    <col min="513" max="513" width="4.42578125" style="6" customWidth="1"/>
    <col min="514" max="514" width="57.28515625" style="6" customWidth="1"/>
    <col min="515" max="515" width="7.42578125" style="6" customWidth="1"/>
    <col min="516" max="516" width="9" style="6" customWidth="1"/>
    <col min="517" max="517" width="8.5703125" style="6" customWidth="1"/>
    <col min="518" max="518" width="10.7109375" style="6" customWidth="1"/>
    <col min="519" max="524" width="0" style="6" hidden="1" customWidth="1"/>
    <col min="525" max="544" width="9.140625" style="6" customWidth="1"/>
    <col min="545" max="768" width="9.140625" style="6"/>
    <col min="769" max="769" width="4.42578125" style="6" customWidth="1"/>
    <col min="770" max="770" width="57.28515625" style="6" customWidth="1"/>
    <col min="771" max="771" width="7.42578125" style="6" customWidth="1"/>
    <col min="772" max="772" width="9" style="6" customWidth="1"/>
    <col min="773" max="773" width="8.5703125" style="6" customWidth="1"/>
    <col min="774" max="774" width="10.7109375" style="6" customWidth="1"/>
    <col min="775" max="780" width="0" style="6" hidden="1" customWidth="1"/>
    <col min="781" max="800" width="9.140625" style="6" customWidth="1"/>
    <col min="801" max="1024" width="9.140625" style="6"/>
    <col min="1025" max="1025" width="4.42578125" style="6" customWidth="1"/>
    <col min="1026" max="1026" width="57.28515625" style="6" customWidth="1"/>
    <col min="1027" max="1027" width="7.42578125" style="6" customWidth="1"/>
    <col min="1028" max="1028" width="9" style="6" customWidth="1"/>
    <col min="1029" max="1029" width="8.5703125" style="6" customWidth="1"/>
    <col min="1030" max="1030" width="10.7109375" style="6" customWidth="1"/>
    <col min="1031" max="1036" width="0" style="6" hidden="1" customWidth="1"/>
    <col min="1037" max="1056" width="9.140625" style="6" customWidth="1"/>
    <col min="1057" max="1280" width="9.140625" style="6"/>
    <col min="1281" max="1281" width="4.42578125" style="6" customWidth="1"/>
    <col min="1282" max="1282" width="57.28515625" style="6" customWidth="1"/>
    <col min="1283" max="1283" width="7.42578125" style="6" customWidth="1"/>
    <col min="1284" max="1284" width="9" style="6" customWidth="1"/>
    <col min="1285" max="1285" width="8.5703125" style="6" customWidth="1"/>
    <col min="1286" max="1286" width="10.7109375" style="6" customWidth="1"/>
    <col min="1287" max="1292" width="0" style="6" hidden="1" customWidth="1"/>
    <col min="1293" max="1312" width="9.140625" style="6" customWidth="1"/>
    <col min="1313" max="1536" width="9.140625" style="6"/>
    <col min="1537" max="1537" width="4.42578125" style="6" customWidth="1"/>
    <col min="1538" max="1538" width="57.28515625" style="6" customWidth="1"/>
    <col min="1539" max="1539" width="7.42578125" style="6" customWidth="1"/>
    <col min="1540" max="1540" width="9" style="6" customWidth="1"/>
    <col min="1541" max="1541" width="8.5703125" style="6" customWidth="1"/>
    <col min="1542" max="1542" width="10.7109375" style="6" customWidth="1"/>
    <col min="1543" max="1548" width="0" style="6" hidden="1" customWidth="1"/>
    <col min="1549" max="1568" width="9.140625" style="6" customWidth="1"/>
    <col min="1569" max="1792" width="9.140625" style="6"/>
    <col min="1793" max="1793" width="4.42578125" style="6" customWidth="1"/>
    <col min="1794" max="1794" width="57.28515625" style="6" customWidth="1"/>
    <col min="1795" max="1795" width="7.42578125" style="6" customWidth="1"/>
    <col min="1796" max="1796" width="9" style="6" customWidth="1"/>
    <col min="1797" max="1797" width="8.5703125" style="6" customWidth="1"/>
    <col min="1798" max="1798" width="10.7109375" style="6" customWidth="1"/>
    <col min="1799" max="1804" width="0" style="6" hidden="1" customWidth="1"/>
    <col min="1805" max="1824" width="9.140625" style="6" customWidth="1"/>
    <col min="1825" max="2048" width="9.140625" style="6"/>
    <col min="2049" max="2049" width="4.42578125" style="6" customWidth="1"/>
    <col min="2050" max="2050" width="57.28515625" style="6" customWidth="1"/>
    <col min="2051" max="2051" width="7.42578125" style="6" customWidth="1"/>
    <col min="2052" max="2052" width="9" style="6" customWidth="1"/>
    <col min="2053" max="2053" width="8.5703125" style="6" customWidth="1"/>
    <col min="2054" max="2054" width="10.7109375" style="6" customWidth="1"/>
    <col min="2055" max="2060" width="0" style="6" hidden="1" customWidth="1"/>
    <col min="2061" max="2080" width="9.140625" style="6" customWidth="1"/>
    <col min="2081" max="2304" width="9.140625" style="6"/>
    <col min="2305" max="2305" width="4.42578125" style="6" customWidth="1"/>
    <col min="2306" max="2306" width="57.28515625" style="6" customWidth="1"/>
    <col min="2307" max="2307" width="7.42578125" style="6" customWidth="1"/>
    <col min="2308" max="2308" width="9" style="6" customWidth="1"/>
    <col min="2309" max="2309" width="8.5703125" style="6" customWidth="1"/>
    <col min="2310" max="2310" width="10.7109375" style="6" customWidth="1"/>
    <col min="2311" max="2316" width="0" style="6" hidden="1" customWidth="1"/>
    <col min="2317" max="2336" width="9.140625" style="6" customWidth="1"/>
    <col min="2337" max="2560" width="9.140625" style="6"/>
    <col min="2561" max="2561" width="4.42578125" style="6" customWidth="1"/>
    <col min="2562" max="2562" width="57.28515625" style="6" customWidth="1"/>
    <col min="2563" max="2563" width="7.42578125" style="6" customWidth="1"/>
    <col min="2564" max="2564" width="9" style="6" customWidth="1"/>
    <col min="2565" max="2565" width="8.5703125" style="6" customWidth="1"/>
    <col min="2566" max="2566" width="10.7109375" style="6" customWidth="1"/>
    <col min="2567" max="2572" width="0" style="6" hidden="1" customWidth="1"/>
    <col min="2573" max="2592" width="9.140625" style="6" customWidth="1"/>
    <col min="2593" max="2816" width="9.140625" style="6"/>
    <col min="2817" max="2817" width="4.42578125" style="6" customWidth="1"/>
    <col min="2818" max="2818" width="57.28515625" style="6" customWidth="1"/>
    <col min="2819" max="2819" width="7.42578125" style="6" customWidth="1"/>
    <col min="2820" max="2820" width="9" style="6" customWidth="1"/>
    <col min="2821" max="2821" width="8.5703125" style="6" customWidth="1"/>
    <col min="2822" max="2822" width="10.7109375" style="6" customWidth="1"/>
    <col min="2823" max="2828" width="0" style="6" hidden="1" customWidth="1"/>
    <col min="2829" max="2848" width="9.140625" style="6" customWidth="1"/>
    <col min="2849" max="3072" width="9.140625" style="6"/>
    <col min="3073" max="3073" width="4.42578125" style="6" customWidth="1"/>
    <col min="3074" max="3074" width="57.28515625" style="6" customWidth="1"/>
    <col min="3075" max="3075" width="7.42578125" style="6" customWidth="1"/>
    <col min="3076" max="3076" width="9" style="6" customWidth="1"/>
    <col min="3077" max="3077" width="8.5703125" style="6" customWidth="1"/>
    <col min="3078" max="3078" width="10.7109375" style="6" customWidth="1"/>
    <col min="3079" max="3084" width="0" style="6" hidden="1" customWidth="1"/>
    <col min="3085" max="3104" width="9.140625" style="6" customWidth="1"/>
    <col min="3105" max="3328" width="9.140625" style="6"/>
    <col min="3329" max="3329" width="4.42578125" style="6" customWidth="1"/>
    <col min="3330" max="3330" width="57.28515625" style="6" customWidth="1"/>
    <col min="3331" max="3331" width="7.42578125" style="6" customWidth="1"/>
    <col min="3332" max="3332" width="9" style="6" customWidth="1"/>
    <col min="3333" max="3333" width="8.5703125" style="6" customWidth="1"/>
    <col min="3334" max="3334" width="10.7109375" style="6" customWidth="1"/>
    <col min="3335" max="3340" width="0" style="6" hidden="1" customWidth="1"/>
    <col min="3341" max="3360" width="9.140625" style="6" customWidth="1"/>
    <col min="3361" max="3584" width="9.140625" style="6"/>
    <col min="3585" max="3585" width="4.42578125" style="6" customWidth="1"/>
    <col min="3586" max="3586" width="57.28515625" style="6" customWidth="1"/>
    <col min="3587" max="3587" width="7.42578125" style="6" customWidth="1"/>
    <col min="3588" max="3588" width="9" style="6" customWidth="1"/>
    <col min="3589" max="3589" width="8.5703125" style="6" customWidth="1"/>
    <col min="3590" max="3590" width="10.7109375" style="6" customWidth="1"/>
    <col min="3591" max="3596" width="0" style="6" hidden="1" customWidth="1"/>
    <col min="3597" max="3616" width="9.140625" style="6" customWidth="1"/>
    <col min="3617" max="3840" width="9.140625" style="6"/>
    <col min="3841" max="3841" width="4.42578125" style="6" customWidth="1"/>
    <col min="3842" max="3842" width="57.28515625" style="6" customWidth="1"/>
    <col min="3843" max="3843" width="7.42578125" style="6" customWidth="1"/>
    <col min="3844" max="3844" width="9" style="6" customWidth="1"/>
    <col min="3845" max="3845" width="8.5703125" style="6" customWidth="1"/>
    <col min="3846" max="3846" width="10.7109375" style="6" customWidth="1"/>
    <col min="3847" max="3852" width="0" style="6" hidden="1" customWidth="1"/>
    <col min="3853" max="3872" width="9.140625" style="6" customWidth="1"/>
    <col min="3873" max="4096" width="9.140625" style="6"/>
    <col min="4097" max="4097" width="4.42578125" style="6" customWidth="1"/>
    <col min="4098" max="4098" width="57.28515625" style="6" customWidth="1"/>
    <col min="4099" max="4099" width="7.42578125" style="6" customWidth="1"/>
    <col min="4100" max="4100" width="9" style="6" customWidth="1"/>
    <col min="4101" max="4101" width="8.5703125" style="6" customWidth="1"/>
    <col min="4102" max="4102" width="10.7109375" style="6" customWidth="1"/>
    <col min="4103" max="4108" width="0" style="6" hidden="1" customWidth="1"/>
    <col min="4109" max="4128" width="9.140625" style="6" customWidth="1"/>
    <col min="4129" max="4352" width="9.140625" style="6"/>
    <col min="4353" max="4353" width="4.42578125" style="6" customWidth="1"/>
    <col min="4354" max="4354" width="57.28515625" style="6" customWidth="1"/>
    <col min="4355" max="4355" width="7.42578125" style="6" customWidth="1"/>
    <col min="4356" max="4356" width="9" style="6" customWidth="1"/>
    <col min="4357" max="4357" width="8.5703125" style="6" customWidth="1"/>
    <col min="4358" max="4358" width="10.7109375" style="6" customWidth="1"/>
    <col min="4359" max="4364" width="0" style="6" hidden="1" customWidth="1"/>
    <col min="4365" max="4384" width="9.140625" style="6" customWidth="1"/>
    <col min="4385" max="4608" width="9.140625" style="6"/>
    <col min="4609" max="4609" width="4.42578125" style="6" customWidth="1"/>
    <col min="4610" max="4610" width="57.28515625" style="6" customWidth="1"/>
    <col min="4611" max="4611" width="7.42578125" style="6" customWidth="1"/>
    <col min="4612" max="4612" width="9" style="6" customWidth="1"/>
    <col min="4613" max="4613" width="8.5703125" style="6" customWidth="1"/>
    <col min="4614" max="4614" width="10.7109375" style="6" customWidth="1"/>
    <col min="4615" max="4620" width="0" style="6" hidden="1" customWidth="1"/>
    <col min="4621" max="4640" width="9.140625" style="6" customWidth="1"/>
    <col min="4641" max="4864" width="9.140625" style="6"/>
    <col min="4865" max="4865" width="4.42578125" style="6" customWidth="1"/>
    <col min="4866" max="4866" width="57.28515625" style="6" customWidth="1"/>
    <col min="4867" max="4867" width="7.42578125" style="6" customWidth="1"/>
    <col min="4868" max="4868" width="9" style="6" customWidth="1"/>
    <col min="4869" max="4869" width="8.5703125" style="6" customWidth="1"/>
    <col min="4870" max="4870" width="10.7109375" style="6" customWidth="1"/>
    <col min="4871" max="4876" width="0" style="6" hidden="1" customWidth="1"/>
    <col min="4877" max="4896" width="9.140625" style="6" customWidth="1"/>
    <col min="4897" max="5120" width="9.140625" style="6"/>
    <col min="5121" max="5121" width="4.42578125" style="6" customWidth="1"/>
    <col min="5122" max="5122" width="57.28515625" style="6" customWidth="1"/>
    <col min="5123" max="5123" width="7.42578125" style="6" customWidth="1"/>
    <col min="5124" max="5124" width="9" style="6" customWidth="1"/>
    <col min="5125" max="5125" width="8.5703125" style="6" customWidth="1"/>
    <col min="5126" max="5126" width="10.7109375" style="6" customWidth="1"/>
    <col min="5127" max="5132" width="0" style="6" hidden="1" customWidth="1"/>
    <col min="5133" max="5152" width="9.140625" style="6" customWidth="1"/>
    <col min="5153" max="5376" width="9.140625" style="6"/>
    <col min="5377" max="5377" width="4.42578125" style="6" customWidth="1"/>
    <col min="5378" max="5378" width="57.28515625" style="6" customWidth="1"/>
    <col min="5379" max="5379" width="7.42578125" style="6" customWidth="1"/>
    <col min="5380" max="5380" width="9" style="6" customWidth="1"/>
    <col min="5381" max="5381" width="8.5703125" style="6" customWidth="1"/>
    <col min="5382" max="5382" width="10.7109375" style="6" customWidth="1"/>
    <col min="5383" max="5388" width="0" style="6" hidden="1" customWidth="1"/>
    <col min="5389" max="5408" width="9.140625" style="6" customWidth="1"/>
    <col min="5409" max="5632" width="9.140625" style="6"/>
    <col min="5633" max="5633" width="4.42578125" style="6" customWidth="1"/>
    <col min="5634" max="5634" width="57.28515625" style="6" customWidth="1"/>
    <col min="5635" max="5635" width="7.42578125" style="6" customWidth="1"/>
    <col min="5636" max="5636" width="9" style="6" customWidth="1"/>
    <col min="5637" max="5637" width="8.5703125" style="6" customWidth="1"/>
    <col min="5638" max="5638" width="10.7109375" style="6" customWidth="1"/>
    <col min="5639" max="5644" width="0" style="6" hidden="1" customWidth="1"/>
    <col min="5645" max="5664" width="9.140625" style="6" customWidth="1"/>
    <col min="5665" max="5888" width="9.140625" style="6"/>
    <col min="5889" max="5889" width="4.42578125" style="6" customWidth="1"/>
    <col min="5890" max="5890" width="57.28515625" style="6" customWidth="1"/>
    <col min="5891" max="5891" width="7.42578125" style="6" customWidth="1"/>
    <col min="5892" max="5892" width="9" style="6" customWidth="1"/>
    <col min="5893" max="5893" width="8.5703125" style="6" customWidth="1"/>
    <col min="5894" max="5894" width="10.7109375" style="6" customWidth="1"/>
    <col min="5895" max="5900" width="0" style="6" hidden="1" customWidth="1"/>
    <col min="5901" max="5920" width="9.140625" style="6" customWidth="1"/>
    <col min="5921" max="6144" width="9.140625" style="6"/>
    <col min="6145" max="6145" width="4.42578125" style="6" customWidth="1"/>
    <col min="6146" max="6146" width="57.28515625" style="6" customWidth="1"/>
    <col min="6147" max="6147" width="7.42578125" style="6" customWidth="1"/>
    <col min="6148" max="6148" width="9" style="6" customWidth="1"/>
    <col min="6149" max="6149" width="8.5703125" style="6" customWidth="1"/>
    <col min="6150" max="6150" width="10.7109375" style="6" customWidth="1"/>
    <col min="6151" max="6156" width="0" style="6" hidden="1" customWidth="1"/>
    <col min="6157" max="6176" width="9.140625" style="6" customWidth="1"/>
    <col min="6177" max="6400" width="9.140625" style="6"/>
    <col min="6401" max="6401" width="4.42578125" style="6" customWidth="1"/>
    <col min="6402" max="6402" width="57.28515625" style="6" customWidth="1"/>
    <col min="6403" max="6403" width="7.42578125" style="6" customWidth="1"/>
    <col min="6404" max="6404" width="9" style="6" customWidth="1"/>
    <col min="6405" max="6405" width="8.5703125" style="6" customWidth="1"/>
    <col min="6406" max="6406" width="10.7109375" style="6" customWidth="1"/>
    <col min="6407" max="6412" width="0" style="6" hidden="1" customWidth="1"/>
    <col min="6413" max="6432" width="9.140625" style="6" customWidth="1"/>
    <col min="6433" max="6656" width="9.140625" style="6"/>
    <col min="6657" max="6657" width="4.42578125" style="6" customWidth="1"/>
    <col min="6658" max="6658" width="57.28515625" style="6" customWidth="1"/>
    <col min="6659" max="6659" width="7.42578125" style="6" customWidth="1"/>
    <col min="6660" max="6660" width="9" style="6" customWidth="1"/>
    <col min="6661" max="6661" width="8.5703125" style="6" customWidth="1"/>
    <col min="6662" max="6662" width="10.7109375" style="6" customWidth="1"/>
    <col min="6663" max="6668" width="0" style="6" hidden="1" customWidth="1"/>
    <col min="6669" max="6688" width="9.140625" style="6" customWidth="1"/>
    <col min="6689" max="6912" width="9.140625" style="6"/>
    <col min="6913" max="6913" width="4.42578125" style="6" customWidth="1"/>
    <col min="6914" max="6914" width="57.28515625" style="6" customWidth="1"/>
    <col min="6915" max="6915" width="7.42578125" style="6" customWidth="1"/>
    <col min="6916" max="6916" width="9" style="6" customWidth="1"/>
    <col min="6917" max="6917" width="8.5703125" style="6" customWidth="1"/>
    <col min="6918" max="6918" width="10.7109375" style="6" customWidth="1"/>
    <col min="6919" max="6924" width="0" style="6" hidden="1" customWidth="1"/>
    <col min="6925" max="6944" width="9.140625" style="6" customWidth="1"/>
    <col min="6945" max="7168" width="9.140625" style="6"/>
    <col min="7169" max="7169" width="4.42578125" style="6" customWidth="1"/>
    <col min="7170" max="7170" width="57.28515625" style="6" customWidth="1"/>
    <col min="7171" max="7171" width="7.42578125" style="6" customWidth="1"/>
    <col min="7172" max="7172" width="9" style="6" customWidth="1"/>
    <col min="7173" max="7173" width="8.5703125" style="6" customWidth="1"/>
    <col min="7174" max="7174" width="10.7109375" style="6" customWidth="1"/>
    <col min="7175" max="7180" width="0" style="6" hidden="1" customWidth="1"/>
    <col min="7181" max="7200" width="9.140625" style="6" customWidth="1"/>
    <col min="7201" max="7424" width="9.140625" style="6"/>
    <col min="7425" max="7425" width="4.42578125" style="6" customWidth="1"/>
    <col min="7426" max="7426" width="57.28515625" style="6" customWidth="1"/>
    <col min="7427" max="7427" width="7.42578125" style="6" customWidth="1"/>
    <col min="7428" max="7428" width="9" style="6" customWidth="1"/>
    <col min="7429" max="7429" width="8.5703125" style="6" customWidth="1"/>
    <col min="7430" max="7430" width="10.7109375" style="6" customWidth="1"/>
    <col min="7431" max="7436" width="0" style="6" hidden="1" customWidth="1"/>
    <col min="7437" max="7456" width="9.140625" style="6" customWidth="1"/>
    <col min="7457" max="7680" width="9.140625" style="6"/>
    <col min="7681" max="7681" width="4.42578125" style="6" customWidth="1"/>
    <col min="7682" max="7682" width="57.28515625" style="6" customWidth="1"/>
    <col min="7683" max="7683" width="7.42578125" style="6" customWidth="1"/>
    <col min="7684" max="7684" width="9" style="6" customWidth="1"/>
    <col min="7685" max="7685" width="8.5703125" style="6" customWidth="1"/>
    <col min="7686" max="7686" width="10.7109375" style="6" customWidth="1"/>
    <col min="7687" max="7692" width="0" style="6" hidden="1" customWidth="1"/>
    <col min="7693" max="7712" width="9.140625" style="6" customWidth="1"/>
    <col min="7713" max="7936" width="9.140625" style="6"/>
    <col min="7937" max="7937" width="4.42578125" style="6" customWidth="1"/>
    <col min="7938" max="7938" width="57.28515625" style="6" customWidth="1"/>
    <col min="7939" max="7939" width="7.42578125" style="6" customWidth="1"/>
    <col min="7940" max="7940" width="9" style="6" customWidth="1"/>
    <col min="7941" max="7941" width="8.5703125" style="6" customWidth="1"/>
    <col min="7942" max="7942" width="10.7109375" style="6" customWidth="1"/>
    <col min="7943" max="7948" width="0" style="6" hidden="1" customWidth="1"/>
    <col min="7949" max="7968" width="9.140625" style="6" customWidth="1"/>
    <col min="7969" max="8192" width="9.140625" style="6"/>
    <col min="8193" max="8193" width="4.42578125" style="6" customWidth="1"/>
    <col min="8194" max="8194" width="57.28515625" style="6" customWidth="1"/>
    <col min="8195" max="8195" width="7.42578125" style="6" customWidth="1"/>
    <col min="8196" max="8196" width="9" style="6" customWidth="1"/>
    <col min="8197" max="8197" width="8.5703125" style="6" customWidth="1"/>
    <col min="8198" max="8198" width="10.7109375" style="6" customWidth="1"/>
    <col min="8199" max="8204" width="0" style="6" hidden="1" customWidth="1"/>
    <col min="8205" max="8224" width="9.140625" style="6" customWidth="1"/>
    <col min="8225" max="8448" width="9.140625" style="6"/>
    <col min="8449" max="8449" width="4.42578125" style="6" customWidth="1"/>
    <col min="8450" max="8450" width="57.28515625" style="6" customWidth="1"/>
    <col min="8451" max="8451" width="7.42578125" style="6" customWidth="1"/>
    <col min="8452" max="8452" width="9" style="6" customWidth="1"/>
    <col min="8453" max="8453" width="8.5703125" style="6" customWidth="1"/>
    <col min="8454" max="8454" width="10.7109375" style="6" customWidth="1"/>
    <col min="8455" max="8460" width="0" style="6" hidden="1" customWidth="1"/>
    <col min="8461" max="8480" width="9.140625" style="6" customWidth="1"/>
    <col min="8481" max="8704" width="9.140625" style="6"/>
    <col min="8705" max="8705" width="4.42578125" style="6" customWidth="1"/>
    <col min="8706" max="8706" width="57.28515625" style="6" customWidth="1"/>
    <col min="8707" max="8707" width="7.42578125" style="6" customWidth="1"/>
    <col min="8708" max="8708" width="9" style="6" customWidth="1"/>
    <col min="8709" max="8709" width="8.5703125" style="6" customWidth="1"/>
    <col min="8710" max="8710" width="10.7109375" style="6" customWidth="1"/>
    <col min="8711" max="8716" width="0" style="6" hidden="1" customWidth="1"/>
    <col min="8717" max="8736" width="9.140625" style="6" customWidth="1"/>
    <col min="8737" max="8960" width="9.140625" style="6"/>
    <col min="8961" max="8961" width="4.42578125" style="6" customWidth="1"/>
    <col min="8962" max="8962" width="57.28515625" style="6" customWidth="1"/>
    <col min="8963" max="8963" width="7.42578125" style="6" customWidth="1"/>
    <col min="8964" max="8964" width="9" style="6" customWidth="1"/>
    <col min="8965" max="8965" width="8.5703125" style="6" customWidth="1"/>
    <col min="8966" max="8966" width="10.7109375" style="6" customWidth="1"/>
    <col min="8967" max="8972" width="0" style="6" hidden="1" customWidth="1"/>
    <col min="8973" max="8992" width="9.140625" style="6" customWidth="1"/>
    <col min="8993" max="9216" width="9.140625" style="6"/>
    <col min="9217" max="9217" width="4.42578125" style="6" customWidth="1"/>
    <col min="9218" max="9218" width="57.28515625" style="6" customWidth="1"/>
    <col min="9219" max="9219" width="7.42578125" style="6" customWidth="1"/>
    <col min="9220" max="9220" width="9" style="6" customWidth="1"/>
    <col min="9221" max="9221" width="8.5703125" style="6" customWidth="1"/>
    <col min="9222" max="9222" width="10.7109375" style="6" customWidth="1"/>
    <col min="9223" max="9228" width="0" style="6" hidden="1" customWidth="1"/>
    <col min="9229" max="9248" width="9.140625" style="6" customWidth="1"/>
    <col min="9249" max="9472" width="9.140625" style="6"/>
    <col min="9473" max="9473" width="4.42578125" style="6" customWidth="1"/>
    <col min="9474" max="9474" width="57.28515625" style="6" customWidth="1"/>
    <col min="9475" max="9475" width="7.42578125" style="6" customWidth="1"/>
    <col min="9476" max="9476" width="9" style="6" customWidth="1"/>
    <col min="9477" max="9477" width="8.5703125" style="6" customWidth="1"/>
    <col min="9478" max="9478" width="10.7109375" style="6" customWidth="1"/>
    <col min="9479" max="9484" width="0" style="6" hidden="1" customWidth="1"/>
    <col min="9485" max="9504" width="9.140625" style="6" customWidth="1"/>
    <col min="9505" max="9728" width="9.140625" style="6"/>
    <col min="9729" max="9729" width="4.42578125" style="6" customWidth="1"/>
    <col min="9730" max="9730" width="57.28515625" style="6" customWidth="1"/>
    <col min="9731" max="9731" width="7.42578125" style="6" customWidth="1"/>
    <col min="9732" max="9732" width="9" style="6" customWidth="1"/>
    <col min="9733" max="9733" width="8.5703125" style="6" customWidth="1"/>
    <col min="9734" max="9734" width="10.7109375" style="6" customWidth="1"/>
    <col min="9735" max="9740" width="0" style="6" hidden="1" customWidth="1"/>
    <col min="9741" max="9760" width="9.140625" style="6" customWidth="1"/>
    <col min="9761" max="9984" width="9.140625" style="6"/>
    <col min="9985" max="9985" width="4.42578125" style="6" customWidth="1"/>
    <col min="9986" max="9986" width="57.28515625" style="6" customWidth="1"/>
    <col min="9987" max="9987" width="7.42578125" style="6" customWidth="1"/>
    <col min="9988" max="9988" width="9" style="6" customWidth="1"/>
    <col min="9989" max="9989" width="8.5703125" style="6" customWidth="1"/>
    <col min="9990" max="9990" width="10.7109375" style="6" customWidth="1"/>
    <col min="9991" max="9996" width="0" style="6" hidden="1" customWidth="1"/>
    <col min="9997" max="10016" width="9.140625" style="6" customWidth="1"/>
    <col min="10017" max="10240" width="9.140625" style="6"/>
    <col min="10241" max="10241" width="4.42578125" style="6" customWidth="1"/>
    <col min="10242" max="10242" width="57.28515625" style="6" customWidth="1"/>
    <col min="10243" max="10243" width="7.42578125" style="6" customWidth="1"/>
    <col min="10244" max="10244" width="9" style="6" customWidth="1"/>
    <col min="10245" max="10245" width="8.5703125" style="6" customWidth="1"/>
    <col min="10246" max="10246" width="10.7109375" style="6" customWidth="1"/>
    <col min="10247" max="10252" width="0" style="6" hidden="1" customWidth="1"/>
    <col min="10253" max="10272" width="9.140625" style="6" customWidth="1"/>
    <col min="10273" max="10496" width="9.140625" style="6"/>
    <col min="10497" max="10497" width="4.42578125" style="6" customWidth="1"/>
    <col min="10498" max="10498" width="57.28515625" style="6" customWidth="1"/>
    <col min="10499" max="10499" width="7.42578125" style="6" customWidth="1"/>
    <col min="10500" max="10500" width="9" style="6" customWidth="1"/>
    <col min="10501" max="10501" width="8.5703125" style="6" customWidth="1"/>
    <col min="10502" max="10502" width="10.7109375" style="6" customWidth="1"/>
    <col min="10503" max="10508" width="0" style="6" hidden="1" customWidth="1"/>
    <col min="10509" max="10528" width="9.140625" style="6" customWidth="1"/>
    <col min="10529" max="10752" width="9.140625" style="6"/>
    <col min="10753" max="10753" width="4.42578125" style="6" customWidth="1"/>
    <col min="10754" max="10754" width="57.28515625" style="6" customWidth="1"/>
    <col min="10755" max="10755" width="7.42578125" style="6" customWidth="1"/>
    <col min="10756" max="10756" width="9" style="6" customWidth="1"/>
    <col min="10757" max="10757" width="8.5703125" style="6" customWidth="1"/>
    <col min="10758" max="10758" width="10.7109375" style="6" customWidth="1"/>
    <col min="10759" max="10764" width="0" style="6" hidden="1" customWidth="1"/>
    <col min="10765" max="10784" width="9.140625" style="6" customWidth="1"/>
    <col min="10785" max="11008" width="9.140625" style="6"/>
    <col min="11009" max="11009" width="4.42578125" style="6" customWidth="1"/>
    <col min="11010" max="11010" width="57.28515625" style="6" customWidth="1"/>
    <col min="11011" max="11011" width="7.42578125" style="6" customWidth="1"/>
    <col min="11012" max="11012" width="9" style="6" customWidth="1"/>
    <col min="11013" max="11013" width="8.5703125" style="6" customWidth="1"/>
    <col min="11014" max="11014" width="10.7109375" style="6" customWidth="1"/>
    <col min="11015" max="11020" width="0" style="6" hidden="1" customWidth="1"/>
    <col min="11021" max="11040" width="9.140625" style="6" customWidth="1"/>
    <col min="11041" max="11264" width="9.140625" style="6"/>
    <col min="11265" max="11265" width="4.42578125" style="6" customWidth="1"/>
    <col min="11266" max="11266" width="57.28515625" style="6" customWidth="1"/>
    <col min="11267" max="11267" width="7.42578125" style="6" customWidth="1"/>
    <col min="11268" max="11268" width="9" style="6" customWidth="1"/>
    <col min="11269" max="11269" width="8.5703125" style="6" customWidth="1"/>
    <col min="11270" max="11270" width="10.7109375" style="6" customWidth="1"/>
    <col min="11271" max="11276" width="0" style="6" hidden="1" customWidth="1"/>
    <col min="11277" max="11296" width="9.140625" style="6" customWidth="1"/>
    <col min="11297" max="11520" width="9.140625" style="6"/>
    <col min="11521" max="11521" width="4.42578125" style="6" customWidth="1"/>
    <col min="11522" max="11522" width="57.28515625" style="6" customWidth="1"/>
    <col min="11523" max="11523" width="7.42578125" style="6" customWidth="1"/>
    <col min="11524" max="11524" width="9" style="6" customWidth="1"/>
    <col min="11525" max="11525" width="8.5703125" style="6" customWidth="1"/>
    <col min="11526" max="11526" width="10.7109375" style="6" customWidth="1"/>
    <col min="11527" max="11532" width="0" style="6" hidden="1" customWidth="1"/>
    <col min="11533" max="11552" width="9.140625" style="6" customWidth="1"/>
    <col min="11553" max="11776" width="9.140625" style="6"/>
    <col min="11777" max="11777" width="4.42578125" style="6" customWidth="1"/>
    <col min="11778" max="11778" width="57.28515625" style="6" customWidth="1"/>
    <col min="11779" max="11779" width="7.42578125" style="6" customWidth="1"/>
    <col min="11780" max="11780" width="9" style="6" customWidth="1"/>
    <col min="11781" max="11781" width="8.5703125" style="6" customWidth="1"/>
    <col min="11782" max="11782" width="10.7109375" style="6" customWidth="1"/>
    <col min="11783" max="11788" width="0" style="6" hidden="1" customWidth="1"/>
    <col min="11789" max="11808" width="9.140625" style="6" customWidth="1"/>
    <col min="11809" max="12032" width="9.140625" style="6"/>
    <col min="12033" max="12033" width="4.42578125" style="6" customWidth="1"/>
    <col min="12034" max="12034" width="57.28515625" style="6" customWidth="1"/>
    <col min="12035" max="12035" width="7.42578125" style="6" customWidth="1"/>
    <col min="12036" max="12036" width="9" style="6" customWidth="1"/>
    <col min="12037" max="12037" width="8.5703125" style="6" customWidth="1"/>
    <col min="12038" max="12038" width="10.7109375" style="6" customWidth="1"/>
    <col min="12039" max="12044" width="0" style="6" hidden="1" customWidth="1"/>
    <col min="12045" max="12064" width="9.140625" style="6" customWidth="1"/>
    <col min="12065" max="12288" width="9.140625" style="6"/>
    <col min="12289" max="12289" width="4.42578125" style="6" customWidth="1"/>
    <col min="12290" max="12290" width="57.28515625" style="6" customWidth="1"/>
    <col min="12291" max="12291" width="7.42578125" style="6" customWidth="1"/>
    <col min="12292" max="12292" width="9" style="6" customWidth="1"/>
    <col min="12293" max="12293" width="8.5703125" style="6" customWidth="1"/>
    <col min="12294" max="12294" width="10.7109375" style="6" customWidth="1"/>
    <col min="12295" max="12300" width="0" style="6" hidden="1" customWidth="1"/>
    <col min="12301" max="12320" width="9.140625" style="6" customWidth="1"/>
    <col min="12321" max="12544" width="9.140625" style="6"/>
    <col min="12545" max="12545" width="4.42578125" style="6" customWidth="1"/>
    <col min="12546" max="12546" width="57.28515625" style="6" customWidth="1"/>
    <col min="12547" max="12547" width="7.42578125" style="6" customWidth="1"/>
    <col min="12548" max="12548" width="9" style="6" customWidth="1"/>
    <col min="12549" max="12549" width="8.5703125" style="6" customWidth="1"/>
    <col min="12550" max="12550" width="10.7109375" style="6" customWidth="1"/>
    <col min="12551" max="12556" width="0" style="6" hidden="1" customWidth="1"/>
    <col min="12557" max="12576" width="9.140625" style="6" customWidth="1"/>
    <col min="12577" max="12800" width="9.140625" style="6"/>
    <col min="12801" max="12801" width="4.42578125" style="6" customWidth="1"/>
    <col min="12802" max="12802" width="57.28515625" style="6" customWidth="1"/>
    <col min="12803" max="12803" width="7.42578125" style="6" customWidth="1"/>
    <col min="12804" max="12804" width="9" style="6" customWidth="1"/>
    <col min="12805" max="12805" width="8.5703125" style="6" customWidth="1"/>
    <col min="12806" max="12806" width="10.7109375" style="6" customWidth="1"/>
    <col min="12807" max="12812" width="0" style="6" hidden="1" customWidth="1"/>
    <col min="12813" max="12832" width="9.140625" style="6" customWidth="1"/>
    <col min="12833" max="13056" width="9.140625" style="6"/>
    <col min="13057" max="13057" width="4.42578125" style="6" customWidth="1"/>
    <col min="13058" max="13058" width="57.28515625" style="6" customWidth="1"/>
    <col min="13059" max="13059" width="7.42578125" style="6" customWidth="1"/>
    <col min="13060" max="13060" width="9" style="6" customWidth="1"/>
    <col min="13061" max="13061" width="8.5703125" style="6" customWidth="1"/>
    <col min="13062" max="13062" width="10.7109375" style="6" customWidth="1"/>
    <col min="13063" max="13068" width="0" style="6" hidden="1" customWidth="1"/>
    <col min="13069" max="13088" width="9.140625" style="6" customWidth="1"/>
    <col min="13089" max="13312" width="9.140625" style="6"/>
    <col min="13313" max="13313" width="4.42578125" style="6" customWidth="1"/>
    <col min="13314" max="13314" width="57.28515625" style="6" customWidth="1"/>
    <col min="13315" max="13315" width="7.42578125" style="6" customWidth="1"/>
    <col min="13316" max="13316" width="9" style="6" customWidth="1"/>
    <col min="13317" max="13317" width="8.5703125" style="6" customWidth="1"/>
    <col min="13318" max="13318" width="10.7109375" style="6" customWidth="1"/>
    <col min="13319" max="13324" width="0" style="6" hidden="1" customWidth="1"/>
    <col min="13325" max="13344" width="9.140625" style="6" customWidth="1"/>
    <col min="13345" max="13568" width="9.140625" style="6"/>
    <col min="13569" max="13569" width="4.42578125" style="6" customWidth="1"/>
    <col min="13570" max="13570" width="57.28515625" style="6" customWidth="1"/>
    <col min="13571" max="13571" width="7.42578125" style="6" customWidth="1"/>
    <col min="13572" max="13572" width="9" style="6" customWidth="1"/>
    <col min="13573" max="13573" width="8.5703125" style="6" customWidth="1"/>
    <col min="13574" max="13574" width="10.7109375" style="6" customWidth="1"/>
    <col min="13575" max="13580" width="0" style="6" hidden="1" customWidth="1"/>
    <col min="13581" max="13600" width="9.140625" style="6" customWidth="1"/>
    <col min="13601" max="13824" width="9.140625" style="6"/>
    <col min="13825" max="13825" width="4.42578125" style="6" customWidth="1"/>
    <col min="13826" max="13826" width="57.28515625" style="6" customWidth="1"/>
    <col min="13827" max="13827" width="7.42578125" style="6" customWidth="1"/>
    <col min="13828" max="13828" width="9" style="6" customWidth="1"/>
    <col min="13829" max="13829" width="8.5703125" style="6" customWidth="1"/>
    <col min="13830" max="13830" width="10.7109375" style="6" customWidth="1"/>
    <col min="13831" max="13836" width="0" style="6" hidden="1" customWidth="1"/>
    <col min="13837" max="13856" width="9.140625" style="6" customWidth="1"/>
    <col min="13857" max="14080" width="9.140625" style="6"/>
    <col min="14081" max="14081" width="4.42578125" style="6" customWidth="1"/>
    <col min="14082" max="14082" width="57.28515625" style="6" customWidth="1"/>
    <col min="14083" max="14083" width="7.42578125" style="6" customWidth="1"/>
    <col min="14084" max="14084" width="9" style="6" customWidth="1"/>
    <col min="14085" max="14085" width="8.5703125" style="6" customWidth="1"/>
    <col min="14086" max="14086" width="10.7109375" style="6" customWidth="1"/>
    <col min="14087" max="14092" width="0" style="6" hidden="1" customWidth="1"/>
    <col min="14093" max="14112" width="9.140625" style="6" customWidth="1"/>
    <col min="14113" max="14336" width="9.140625" style="6"/>
    <col min="14337" max="14337" width="4.42578125" style="6" customWidth="1"/>
    <col min="14338" max="14338" width="57.28515625" style="6" customWidth="1"/>
    <col min="14339" max="14339" width="7.42578125" style="6" customWidth="1"/>
    <col min="14340" max="14340" width="9" style="6" customWidth="1"/>
    <col min="14341" max="14341" width="8.5703125" style="6" customWidth="1"/>
    <col min="14342" max="14342" width="10.7109375" style="6" customWidth="1"/>
    <col min="14343" max="14348" width="0" style="6" hidden="1" customWidth="1"/>
    <col min="14349" max="14368" width="9.140625" style="6" customWidth="1"/>
    <col min="14369" max="14592" width="9.140625" style="6"/>
    <col min="14593" max="14593" width="4.42578125" style="6" customWidth="1"/>
    <col min="14594" max="14594" width="57.28515625" style="6" customWidth="1"/>
    <col min="14595" max="14595" width="7.42578125" style="6" customWidth="1"/>
    <col min="14596" max="14596" width="9" style="6" customWidth="1"/>
    <col min="14597" max="14597" width="8.5703125" style="6" customWidth="1"/>
    <col min="14598" max="14598" width="10.7109375" style="6" customWidth="1"/>
    <col min="14599" max="14604" width="0" style="6" hidden="1" customWidth="1"/>
    <col min="14605" max="14624" width="9.140625" style="6" customWidth="1"/>
    <col min="14625" max="14848" width="9.140625" style="6"/>
    <col min="14849" max="14849" width="4.42578125" style="6" customWidth="1"/>
    <col min="14850" max="14850" width="57.28515625" style="6" customWidth="1"/>
    <col min="14851" max="14851" width="7.42578125" style="6" customWidth="1"/>
    <col min="14852" max="14852" width="9" style="6" customWidth="1"/>
    <col min="14853" max="14853" width="8.5703125" style="6" customWidth="1"/>
    <col min="14854" max="14854" width="10.7109375" style="6" customWidth="1"/>
    <col min="14855" max="14860" width="0" style="6" hidden="1" customWidth="1"/>
    <col min="14861" max="14880" width="9.140625" style="6" customWidth="1"/>
    <col min="14881" max="15104" width="9.140625" style="6"/>
    <col min="15105" max="15105" width="4.42578125" style="6" customWidth="1"/>
    <col min="15106" max="15106" width="57.28515625" style="6" customWidth="1"/>
    <col min="15107" max="15107" width="7.42578125" style="6" customWidth="1"/>
    <col min="15108" max="15108" width="9" style="6" customWidth="1"/>
    <col min="15109" max="15109" width="8.5703125" style="6" customWidth="1"/>
    <col min="15110" max="15110" width="10.7109375" style="6" customWidth="1"/>
    <col min="15111" max="15116" width="0" style="6" hidden="1" customWidth="1"/>
    <col min="15117" max="15136" width="9.140625" style="6" customWidth="1"/>
    <col min="15137" max="15360" width="9.140625" style="6"/>
    <col min="15361" max="15361" width="4.42578125" style="6" customWidth="1"/>
    <col min="15362" max="15362" width="57.28515625" style="6" customWidth="1"/>
    <col min="15363" max="15363" width="7.42578125" style="6" customWidth="1"/>
    <col min="15364" max="15364" width="9" style="6" customWidth="1"/>
    <col min="15365" max="15365" width="8.5703125" style="6" customWidth="1"/>
    <col min="15366" max="15366" width="10.7109375" style="6" customWidth="1"/>
    <col min="15367" max="15372" width="0" style="6" hidden="1" customWidth="1"/>
    <col min="15373" max="15392" width="9.140625" style="6" customWidth="1"/>
    <col min="15393" max="15616" width="9.140625" style="6"/>
    <col min="15617" max="15617" width="4.42578125" style="6" customWidth="1"/>
    <col min="15618" max="15618" width="57.28515625" style="6" customWidth="1"/>
    <col min="15619" max="15619" width="7.42578125" style="6" customWidth="1"/>
    <col min="15620" max="15620" width="9" style="6" customWidth="1"/>
    <col min="15621" max="15621" width="8.5703125" style="6" customWidth="1"/>
    <col min="15622" max="15622" width="10.7109375" style="6" customWidth="1"/>
    <col min="15623" max="15628" width="0" style="6" hidden="1" customWidth="1"/>
    <col min="15629" max="15648" width="9.140625" style="6" customWidth="1"/>
    <col min="15649" max="15872" width="9.140625" style="6"/>
    <col min="15873" max="15873" width="4.42578125" style="6" customWidth="1"/>
    <col min="15874" max="15874" width="57.28515625" style="6" customWidth="1"/>
    <col min="15875" max="15875" width="7.42578125" style="6" customWidth="1"/>
    <col min="15876" max="15876" width="9" style="6" customWidth="1"/>
    <col min="15877" max="15877" width="8.5703125" style="6" customWidth="1"/>
    <col min="15878" max="15878" width="10.7109375" style="6" customWidth="1"/>
    <col min="15879" max="15884" width="0" style="6" hidden="1" customWidth="1"/>
    <col min="15885" max="15904" width="9.140625" style="6" customWidth="1"/>
    <col min="15905" max="16128" width="9.140625" style="6"/>
    <col min="16129" max="16129" width="4.42578125" style="6" customWidth="1"/>
    <col min="16130" max="16130" width="57.28515625" style="6" customWidth="1"/>
    <col min="16131" max="16131" width="7.42578125" style="6" customWidth="1"/>
    <col min="16132" max="16132" width="9" style="6" customWidth="1"/>
    <col min="16133" max="16133" width="8.5703125" style="6" customWidth="1"/>
    <col min="16134" max="16134" width="10.7109375" style="6" customWidth="1"/>
    <col min="16135" max="16140" width="0" style="6" hidden="1" customWidth="1"/>
    <col min="16141" max="16160" width="9.140625" style="6" customWidth="1"/>
    <col min="16161" max="16384" width="9.140625" style="6"/>
  </cols>
  <sheetData>
    <row r="1" spans="1:24" s="5" customFormat="1">
      <c r="A1" s="1"/>
      <c r="B1" s="2"/>
      <c r="C1" s="2"/>
      <c r="D1" s="3"/>
      <c r="E1" s="4"/>
      <c r="F1" s="4"/>
    </row>
    <row r="2" spans="1:24" ht="30" customHeight="1">
      <c r="A2" s="54" t="s">
        <v>0</v>
      </c>
      <c r="B2" s="54"/>
      <c r="C2" s="54"/>
      <c r="D2" s="54"/>
      <c r="E2" s="54"/>
      <c r="F2" s="54"/>
    </row>
    <row r="4" spans="1:24" ht="15">
      <c r="A4" s="55" t="s">
        <v>1</v>
      </c>
      <c r="B4" s="55"/>
      <c r="C4" s="55"/>
      <c r="D4" s="55"/>
      <c r="E4" s="55"/>
      <c r="F4" s="55"/>
    </row>
    <row r="5" spans="1:24" ht="15">
      <c r="A5" s="9"/>
      <c r="B5" s="9"/>
      <c r="C5" s="9"/>
      <c r="D5" s="9"/>
      <c r="E5" s="9"/>
      <c r="F5" s="9"/>
    </row>
    <row r="6" spans="1:24" ht="21">
      <c r="A6" s="10" t="s">
        <v>2</v>
      </c>
      <c r="B6" s="10" t="s">
        <v>3</v>
      </c>
      <c r="C6" s="11" t="s">
        <v>4</v>
      </c>
      <c r="D6" s="10" t="s">
        <v>5</v>
      </c>
      <c r="E6" s="12" t="s">
        <v>6</v>
      </c>
      <c r="F6" s="12" t="s">
        <v>7</v>
      </c>
    </row>
    <row r="7" spans="1:24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24">
      <c r="A8" s="12"/>
      <c r="B8" s="13" t="s">
        <v>8</v>
      </c>
      <c r="C8" s="13"/>
      <c r="D8" s="14"/>
      <c r="E8" s="14"/>
      <c r="F8" s="15"/>
      <c r="X8" s="16"/>
    </row>
    <row r="9" spans="1:24">
      <c r="A9" s="12"/>
      <c r="B9" s="17" t="s">
        <v>9</v>
      </c>
      <c r="C9" s="18"/>
      <c r="D9" s="18"/>
      <c r="E9" s="14"/>
      <c r="F9" s="14"/>
      <c r="X9" s="16"/>
    </row>
    <row r="10" spans="1:24">
      <c r="A10" s="12">
        <v>1</v>
      </c>
      <c r="B10" s="19" t="s">
        <v>10</v>
      </c>
      <c r="C10" s="12" t="s">
        <v>11</v>
      </c>
      <c r="D10" s="20">
        <v>0.16800000000000001</v>
      </c>
      <c r="E10" s="21">
        <f t="shared" ref="E10:E32" si="0">+I10*$H$55</f>
        <v>92.441762203628016</v>
      </c>
      <c r="F10" s="21">
        <f t="shared" ref="F10:F52" si="1">+D10*E10</f>
        <v>15.530216050209507</v>
      </c>
      <c r="I10" s="6">
        <v>58.480388000000005</v>
      </c>
    </row>
    <row r="11" spans="1:24">
      <c r="A11" s="12">
        <v>2</v>
      </c>
      <c r="B11" s="19" t="s">
        <v>12</v>
      </c>
      <c r="C11" s="12" t="s">
        <v>11</v>
      </c>
      <c r="D11" s="20">
        <f>+D10</f>
        <v>0.16800000000000001</v>
      </c>
      <c r="E11" s="21">
        <f t="shared" si="0"/>
        <v>14.406188295290201</v>
      </c>
      <c r="F11" s="21">
        <f t="shared" si="1"/>
        <v>2.4202396336087539</v>
      </c>
      <c r="I11" s="6">
        <v>9.1136242000000003</v>
      </c>
    </row>
    <row r="12" spans="1:24">
      <c r="A12" s="12">
        <v>3</v>
      </c>
      <c r="B12" s="19" t="s">
        <v>13</v>
      </c>
      <c r="C12" s="12" t="s">
        <v>11</v>
      </c>
      <c r="D12" s="20">
        <v>0.16800000000000001</v>
      </c>
      <c r="E12" s="21">
        <f t="shared" si="0"/>
        <v>368.74327573651402</v>
      </c>
      <c r="F12" s="21">
        <f t="shared" si="1"/>
        <v>61.948870323734361</v>
      </c>
      <c r="I12" s="6">
        <v>233.27389400000001</v>
      </c>
    </row>
    <row r="13" spans="1:24">
      <c r="A13" s="12">
        <v>4</v>
      </c>
      <c r="B13" s="22" t="s">
        <v>14</v>
      </c>
      <c r="C13" s="23" t="s">
        <v>15</v>
      </c>
      <c r="D13" s="20">
        <f>+((4.2*2+4)*3.16-1.2*2)/100</f>
        <v>0.36784000000000006</v>
      </c>
      <c r="E13" s="21">
        <f t="shared" si="0"/>
        <v>170.3656546215</v>
      </c>
      <c r="F13" s="21">
        <f t="shared" si="1"/>
        <v>62.66730239597257</v>
      </c>
      <c r="I13" s="6">
        <v>107.7765</v>
      </c>
    </row>
    <row r="14" spans="1:24">
      <c r="A14" s="12">
        <v>5</v>
      </c>
      <c r="B14" s="19" t="s">
        <v>16</v>
      </c>
      <c r="C14" s="12" t="s">
        <v>17</v>
      </c>
      <c r="D14" s="24">
        <f>+(D10*100*0.05+D12*0.02*100+D13*0.05*100)*1.6</f>
        <v>4.8243200000000002</v>
      </c>
      <c r="E14" s="21">
        <f t="shared" si="0"/>
        <v>0.78630302133000007</v>
      </c>
      <c r="F14" s="21">
        <f t="shared" si="1"/>
        <v>3.7933773918627463</v>
      </c>
      <c r="I14" s="6">
        <v>0.49742999999999998</v>
      </c>
    </row>
    <row r="15" spans="1:24">
      <c r="A15" s="12">
        <v>6</v>
      </c>
      <c r="B15" s="19" t="s">
        <v>18</v>
      </c>
      <c r="C15" s="12" t="s">
        <v>17</v>
      </c>
      <c r="D15" s="24">
        <f>+D14</f>
        <v>4.8243200000000002</v>
      </c>
      <c r="E15" s="21">
        <f t="shared" si="0"/>
        <v>3.4755646309632002</v>
      </c>
      <c r="F15" s="21">
        <f t="shared" si="1"/>
        <v>16.767235960448385</v>
      </c>
      <c r="I15" s="6">
        <v>2.1987071999999999</v>
      </c>
    </row>
    <row r="16" spans="1:24">
      <c r="A16" s="12"/>
      <c r="B16" s="25" t="s">
        <v>19</v>
      </c>
      <c r="C16" s="12"/>
      <c r="D16" s="24"/>
      <c r="E16" s="21">
        <f t="shared" si="0"/>
        <v>0</v>
      </c>
      <c r="F16" s="21">
        <f t="shared" si="1"/>
        <v>0</v>
      </c>
    </row>
    <row r="17" spans="1:9" ht="21">
      <c r="A17" s="12">
        <v>1</v>
      </c>
      <c r="B17" s="26" t="s">
        <v>20</v>
      </c>
      <c r="C17" s="27" t="s">
        <v>21</v>
      </c>
      <c r="D17" s="28">
        <v>3.15E-2</v>
      </c>
      <c r="E17" s="21">
        <f t="shared" si="0"/>
        <v>876.99282775170821</v>
      </c>
      <c r="F17" s="21">
        <f t="shared" si="1"/>
        <v>27.625274074178808</v>
      </c>
      <c r="I17" s="6">
        <v>554.80206800000008</v>
      </c>
    </row>
    <row r="18" spans="1:9">
      <c r="A18" s="12">
        <v>2</v>
      </c>
      <c r="B18" s="29" t="s">
        <v>22</v>
      </c>
      <c r="C18" s="27" t="s">
        <v>23</v>
      </c>
      <c r="D18" s="27">
        <f>+D17*1.8*100</f>
        <v>5.67</v>
      </c>
      <c r="E18" s="21">
        <f t="shared" si="0"/>
        <v>0.51660818249600016</v>
      </c>
      <c r="F18" s="21">
        <f t="shared" si="1"/>
        <v>2.9291683947523208</v>
      </c>
      <c r="I18" s="6">
        <v>0.32681600000000005</v>
      </c>
    </row>
    <row r="19" spans="1:9">
      <c r="A19" s="12">
        <v>3</v>
      </c>
      <c r="B19" s="29" t="s">
        <v>24</v>
      </c>
      <c r="C19" s="27" t="s">
        <v>23</v>
      </c>
      <c r="D19" s="27">
        <f>+D17*1.8*100</f>
        <v>5.67</v>
      </c>
      <c r="E19" s="21">
        <f t="shared" si="0"/>
        <v>0.52122075555399994</v>
      </c>
      <c r="F19" s="21">
        <f t="shared" si="1"/>
        <v>2.9553216839911798</v>
      </c>
      <c r="I19" s="6">
        <v>0.32973399999999997</v>
      </c>
    </row>
    <row r="20" spans="1:9" ht="21">
      <c r="A20" s="12">
        <v>4</v>
      </c>
      <c r="B20" s="26" t="s">
        <v>25</v>
      </c>
      <c r="C20" s="27" t="s">
        <v>21</v>
      </c>
      <c r="D20" s="28">
        <f>0.1264-0.0189</f>
        <v>0.10750000000000001</v>
      </c>
      <c r="E20" s="21">
        <f t="shared" si="0"/>
        <v>808.54224357098815</v>
      </c>
      <c r="F20" s="21">
        <f t="shared" si="1"/>
        <v>86.918291183881237</v>
      </c>
      <c r="I20" s="6">
        <v>511.49894800000004</v>
      </c>
    </row>
    <row r="21" spans="1:9">
      <c r="A21" s="12">
        <v>5</v>
      </c>
      <c r="B21" s="29" t="s">
        <v>24</v>
      </c>
      <c r="C21" s="27" t="s">
        <v>23</v>
      </c>
      <c r="D21" s="27">
        <f>+D20*3.6*100</f>
        <v>38.70000000000001</v>
      </c>
      <c r="E21" s="21">
        <f t="shared" si="0"/>
        <v>0.52122075555399994</v>
      </c>
      <c r="F21" s="21">
        <f t="shared" si="1"/>
        <v>20.171243239939802</v>
      </c>
      <c r="I21" s="6">
        <v>0.32973399999999997</v>
      </c>
    </row>
    <row r="22" spans="1:9">
      <c r="A22" s="12"/>
      <c r="B22" s="30" t="s">
        <v>26</v>
      </c>
      <c r="C22" s="18"/>
      <c r="D22" s="31"/>
      <c r="E22" s="21">
        <f t="shared" si="0"/>
        <v>0</v>
      </c>
      <c r="F22" s="21">
        <f t="shared" si="1"/>
        <v>0</v>
      </c>
    </row>
    <row r="23" spans="1:9">
      <c r="A23" s="12">
        <v>1</v>
      </c>
      <c r="B23" s="32" t="s">
        <v>27</v>
      </c>
      <c r="C23" s="12" t="s">
        <v>28</v>
      </c>
      <c r="D23" s="33">
        <f>16.8*0.12</f>
        <v>2.016</v>
      </c>
      <c r="E23" s="21">
        <f t="shared" si="0"/>
        <v>16.520290813895002</v>
      </c>
      <c r="F23" s="21">
        <f t="shared" si="1"/>
        <v>33.304906280812325</v>
      </c>
      <c r="I23" s="6">
        <v>10.451045000000001</v>
      </c>
    </row>
    <row r="24" spans="1:9" ht="21">
      <c r="A24" s="12">
        <v>2</v>
      </c>
      <c r="B24" s="32" t="s">
        <v>29</v>
      </c>
      <c r="C24" s="12" t="s">
        <v>28</v>
      </c>
      <c r="D24" s="33">
        <f>16.8*0.08</f>
        <v>1.3440000000000001</v>
      </c>
      <c r="E24" s="21">
        <f t="shared" si="0"/>
        <v>58.941379603831223</v>
      </c>
      <c r="F24" s="21">
        <f t="shared" si="1"/>
        <v>79.217214187549175</v>
      </c>
      <c r="I24" s="6">
        <v>37.287419303999997</v>
      </c>
    </row>
    <row r="25" spans="1:9">
      <c r="A25" s="12">
        <v>3</v>
      </c>
      <c r="B25" s="32" t="s">
        <v>30</v>
      </c>
      <c r="C25" s="12" t="s">
        <v>31</v>
      </c>
      <c r="D25" s="27">
        <v>16.8</v>
      </c>
      <c r="E25" s="21">
        <f t="shared" si="0"/>
        <v>2.1277459975535202</v>
      </c>
      <c r="F25" s="21">
        <f t="shared" si="1"/>
        <v>35.746132758899144</v>
      </c>
      <c r="I25" s="6">
        <v>1.3460519200000001</v>
      </c>
    </row>
    <row r="26" spans="1:9">
      <c r="A26" s="12">
        <v>4</v>
      </c>
      <c r="B26" s="32" t="s">
        <v>32</v>
      </c>
      <c r="C26" s="12" t="s">
        <v>33</v>
      </c>
      <c r="D26" s="24">
        <f>+D25</f>
        <v>16.8</v>
      </c>
      <c r="E26" s="21">
        <f t="shared" si="0"/>
        <v>13.504638096963081</v>
      </c>
      <c r="F26" s="21">
        <f t="shared" si="1"/>
        <v>226.87792002897976</v>
      </c>
      <c r="I26" s="6">
        <v>8.5432866799999996</v>
      </c>
    </row>
    <row r="27" spans="1:9">
      <c r="A27" s="12">
        <v>5</v>
      </c>
      <c r="B27" s="32" t="s">
        <v>34</v>
      </c>
      <c r="C27" s="18" t="s">
        <v>35</v>
      </c>
      <c r="D27" s="34">
        <v>0.155</v>
      </c>
      <c r="E27" s="21">
        <f t="shared" si="0"/>
        <v>188.72944524866148</v>
      </c>
      <c r="F27" s="21">
        <f t="shared" si="1"/>
        <v>29.253064013542527</v>
      </c>
      <c r="I27" s="6">
        <v>119.39377746666666</v>
      </c>
    </row>
    <row r="28" spans="1:9">
      <c r="A28" s="12">
        <v>6</v>
      </c>
      <c r="B28" s="35" t="s">
        <v>36</v>
      </c>
      <c r="C28" s="23" t="s">
        <v>15</v>
      </c>
      <c r="D28" s="20">
        <v>0.16800000000000001</v>
      </c>
      <c r="E28" s="21">
        <f t="shared" si="0"/>
        <v>347.73265769650402</v>
      </c>
      <c r="F28" s="21">
        <f t="shared" si="1"/>
        <v>58.419086493012678</v>
      </c>
      <c r="I28" s="6">
        <v>219.98218399999999</v>
      </c>
    </row>
    <row r="29" spans="1:9">
      <c r="A29" s="12"/>
      <c r="B29" s="25" t="s">
        <v>37</v>
      </c>
      <c r="C29" s="19"/>
      <c r="D29" s="24"/>
      <c r="E29" s="21">
        <f t="shared" si="0"/>
        <v>0</v>
      </c>
      <c r="F29" s="21">
        <f t="shared" si="1"/>
        <v>0</v>
      </c>
    </row>
    <row r="30" spans="1:9" ht="21">
      <c r="A30" s="12">
        <v>1</v>
      </c>
      <c r="B30" s="22" t="s">
        <v>38</v>
      </c>
      <c r="C30" s="36" t="s">
        <v>11</v>
      </c>
      <c r="D30" s="34">
        <f>+(12.4*3.16)/100-1.2*2/100</f>
        <v>0.36784</v>
      </c>
      <c r="E30" s="21">
        <f t="shared" si="0"/>
        <v>328.69757845710086</v>
      </c>
      <c r="F30" s="21">
        <f t="shared" si="1"/>
        <v>120.90811725965997</v>
      </c>
      <c r="I30" s="6">
        <v>207.94023680000001</v>
      </c>
    </row>
    <row r="31" spans="1:9" ht="21">
      <c r="A31" s="12">
        <v>2</v>
      </c>
      <c r="B31" s="32" t="s">
        <v>39</v>
      </c>
      <c r="C31" s="23" t="s">
        <v>15</v>
      </c>
      <c r="D31" s="24">
        <f>+D30</f>
        <v>0.36784</v>
      </c>
      <c r="E31" s="21">
        <f t="shared" si="0"/>
        <v>345.41447629318753</v>
      </c>
      <c r="F31" s="21">
        <f t="shared" si="1"/>
        <v>127.0572609596861</v>
      </c>
      <c r="I31" s="6">
        <v>218.51565908000001</v>
      </c>
    </row>
    <row r="32" spans="1:9" ht="21">
      <c r="A32" s="12">
        <v>3</v>
      </c>
      <c r="B32" s="32" t="s">
        <v>40</v>
      </c>
      <c r="C32" s="12" t="s">
        <v>15</v>
      </c>
      <c r="D32" s="24">
        <f>+D31+4*3.16/100-0.9*2.1/100</f>
        <v>0.47533999999999998</v>
      </c>
      <c r="E32" s="21">
        <f t="shared" si="0"/>
        <v>310.49439431482205</v>
      </c>
      <c r="F32" s="21">
        <f t="shared" si="1"/>
        <v>147.59040539360751</v>
      </c>
      <c r="I32" s="6">
        <v>196.42456200000001</v>
      </c>
    </row>
    <row r="33" spans="1:9">
      <c r="A33" s="12"/>
      <c r="B33" s="30" t="s">
        <v>41</v>
      </c>
      <c r="C33" s="37"/>
      <c r="D33" s="37"/>
      <c r="E33" s="21"/>
      <c r="F33" s="21"/>
    </row>
    <row r="34" spans="1:9" ht="31.5">
      <c r="A34" s="12">
        <v>1</v>
      </c>
      <c r="B34" s="26" t="s">
        <v>42</v>
      </c>
      <c r="C34" s="27" t="s">
        <v>43</v>
      </c>
      <c r="D34" s="27">
        <v>16.8</v>
      </c>
      <c r="E34" s="21">
        <f>+I34*$H$55</f>
        <v>10.231667715510554</v>
      </c>
      <c r="F34" s="21">
        <f t="shared" si="1"/>
        <v>171.89201762057732</v>
      </c>
      <c r="I34" s="6">
        <v>6.472744392000001</v>
      </c>
    </row>
    <row r="35" spans="1:9">
      <c r="A35" s="12">
        <v>2</v>
      </c>
      <c r="B35" s="29" t="s">
        <v>44</v>
      </c>
      <c r="C35" s="27" t="s">
        <v>23</v>
      </c>
      <c r="D35" s="27">
        <f>D34*3.8</f>
        <v>63.839999999999996</v>
      </c>
      <c r="E35" s="21">
        <f>+I35*$H$55</f>
        <v>0.22361754185184002</v>
      </c>
      <c r="F35" s="21">
        <f t="shared" si="1"/>
        <v>14.275743871821465</v>
      </c>
      <c r="I35" s="6">
        <v>0.14146464</v>
      </c>
    </row>
    <row r="36" spans="1:9">
      <c r="A36" s="12"/>
      <c r="B36" s="30" t="s">
        <v>45</v>
      </c>
      <c r="C36" s="27"/>
      <c r="D36" s="27"/>
      <c r="E36" s="21"/>
      <c r="F36" s="21"/>
    </row>
    <row r="37" spans="1:9">
      <c r="A37" s="12"/>
      <c r="B37" s="38" t="s">
        <v>37</v>
      </c>
      <c r="C37" s="19"/>
      <c r="D37" s="24"/>
      <c r="E37" s="21"/>
      <c r="F37" s="21"/>
    </row>
    <row r="38" spans="1:9" ht="21.75">
      <c r="A38" s="12">
        <v>1</v>
      </c>
      <c r="B38" s="22" t="s">
        <v>46</v>
      </c>
      <c r="C38" s="39" t="s">
        <v>47</v>
      </c>
      <c r="D38" s="20">
        <v>0.02</v>
      </c>
      <c r="E38" s="21">
        <f t="shared" ref="E38:E49" si="2">+I38*$H$55</f>
        <v>120.60982050890661</v>
      </c>
      <c r="F38" s="21">
        <f t="shared" si="1"/>
        <v>2.4121964101781321</v>
      </c>
      <c r="I38" s="6">
        <v>76.300028600000005</v>
      </c>
    </row>
    <row r="39" spans="1:9">
      <c r="A39" s="12">
        <v>2</v>
      </c>
      <c r="B39" s="32" t="s">
        <v>48</v>
      </c>
      <c r="C39" s="12" t="s">
        <v>23</v>
      </c>
      <c r="D39" s="24">
        <v>1.35</v>
      </c>
      <c r="E39" s="21">
        <f t="shared" si="2"/>
        <v>4.7417251036239998</v>
      </c>
      <c r="F39" s="21">
        <f t="shared" si="1"/>
        <v>6.4013288898924001</v>
      </c>
      <c r="I39" s="6">
        <v>2.9997039999999999</v>
      </c>
    </row>
    <row r="40" spans="1:9">
      <c r="A40" s="12">
        <v>3</v>
      </c>
      <c r="B40" s="22" t="s">
        <v>49</v>
      </c>
      <c r="C40" s="23" t="s">
        <v>15</v>
      </c>
      <c r="D40" s="24">
        <f>10.4*0.3/100</f>
        <v>3.1200000000000002E-2</v>
      </c>
      <c r="E40" s="21">
        <f t="shared" si="2"/>
        <v>964.6683702867407</v>
      </c>
      <c r="F40" s="21">
        <f t="shared" si="1"/>
        <v>30.097653152946311</v>
      </c>
      <c r="I40" s="6">
        <v>610.26725627999997</v>
      </c>
    </row>
    <row r="41" spans="1:9">
      <c r="A41" s="12">
        <v>4</v>
      </c>
      <c r="B41" s="32" t="s">
        <v>50</v>
      </c>
      <c r="C41" s="12" t="s">
        <v>15</v>
      </c>
      <c r="D41" s="24">
        <f>+D40</f>
        <v>3.1200000000000002E-2</v>
      </c>
      <c r="E41" s="21">
        <f t="shared" si="2"/>
        <v>310.49439431482205</v>
      </c>
      <c r="F41" s="21">
        <f t="shared" si="1"/>
        <v>9.6874251026224485</v>
      </c>
      <c r="I41" s="6">
        <v>196.42456200000001</v>
      </c>
    </row>
    <row r="42" spans="1:9">
      <c r="A42" s="12">
        <v>5</v>
      </c>
      <c r="B42" s="29" t="s">
        <v>51</v>
      </c>
      <c r="C42" s="27" t="s">
        <v>23</v>
      </c>
      <c r="D42" s="24">
        <v>15.5</v>
      </c>
      <c r="E42" s="21">
        <f t="shared" si="2"/>
        <v>0.10455165598133336</v>
      </c>
      <c r="F42" s="21">
        <f t="shared" si="1"/>
        <v>1.6205506677106669</v>
      </c>
      <c r="I42" s="6">
        <v>6.6141333333333344E-2</v>
      </c>
    </row>
    <row r="43" spans="1:9">
      <c r="A43" s="12"/>
      <c r="B43" s="13" t="s">
        <v>52</v>
      </c>
      <c r="C43" s="40"/>
      <c r="D43" s="14"/>
      <c r="E43" s="21">
        <f t="shared" si="2"/>
        <v>0</v>
      </c>
      <c r="F43" s="21">
        <f t="shared" si="1"/>
        <v>0</v>
      </c>
    </row>
    <row r="44" spans="1:9" ht="42">
      <c r="A44" s="12">
        <v>1</v>
      </c>
      <c r="B44" s="29" t="s">
        <v>53</v>
      </c>
      <c r="C44" s="41" t="s">
        <v>54</v>
      </c>
      <c r="D44" s="12">
        <v>4</v>
      </c>
      <c r="E44" s="21">
        <f t="shared" si="2"/>
        <v>10.505888041770302</v>
      </c>
      <c r="F44" s="21">
        <f t="shared" si="1"/>
        <v>42.023552167081206</v>
      </c>
      <c r="I44" s="6">
        <v>6.6462213000000006</v>
      </c>
    </row>
    <row r="45" spans="1:9" ht="21">
      <c r="A45" s="12">
        <v>2</v>
      </c>
      <c r="B45" s="32" t="s">
        <v>55</v>
      </c>
      <c r="C45" s="12" t="s">
        <v>56</v>
      </c>
      <c r="D45" s="42">
        <v>0.6</v>
      </c>
      <c r="E45" s="21">
        <f t="shared" si="2"/>
        <v>131.43478135525248</v>
      </c>
      <c r="F45" s="21">
        <f t="shared" si="1"/>
        <v>78.860868813151484</v>
      </c>
      <c r="I45" s="6">
        <v>83.148101324800024</v>
      </c>
    </row>
    <row r="46" spans="1:9" ht="21">
      <c r="A46" s="12">
        <v>3</v>
      </c>
      <c r="B46" s="43" t="s">
        <v>57</v>
      </c>
      <c r="C46" s="44" t="s">
        <v>54</v>
      </c>
      <c r="D46" s="42">
        <v>1</v>
      </c>
      <c r="E46" s="21">
        <f t="shared" si="2"/>
        <v>4.0711856588171251</v>
      </c>
      <c r="F46" s="21">
        <f t="shared" si="1"/>
        <v>4.0711856588171251</v>
      </c>
      <c r="I46" s="6">
        <v>2.5755082040000006</v>
      </c>
    </row>
    <row r="47" spans="1:9">
      <c r="A47" s="12">
        <v>4</v>
      </c>
      <c r="B47" s="43" t="s">
        <v>58</v>
      </c>
      <c r="C47" s="44" t="s">
        <v>54</v>
      </c>
      <c r="D47" s="42">
        <v>0</v>
      </c>
      <c r="E47" s="21">
        <f t="shared" si="2"/>
        <v>13.296140506366129</v>
      </c>
      <c r="F47" s="21">
        <f t="shared" si="1"/>
        <v>0</v>
      </c>
      <c r="I47" s="6">
        <v>8.4113872040000022</v>
      </c>
    </row>
    <row r="48" spans="1:9">
      <c r="A48" s="12">
        <v>5</v>
      </c>
      <c r="B48" s="45" t="s">
        <v>59</v>
      </c>
      <c r="C48" s="44" t="s">
        <v>54</v>
      </c>
      <c r="D48" s="46">
        <v>4</v>
      </c>
      <c r="E48" s="21">
        <f t="shared" si="2"/>
        <v>2.3920001689420127</v>
      </c>
      <c r="F48" s="21">
        <f t="shared" si="1"/>
        <v>9.5680006757680509</v>
      </c>
      <c r="I48" s="6">
        <v>1.5132240520000004</v>
      </c>
    </row>
    <row r="49" spans="1:9">
      <c r="A49" s="12">
        <v>6</v>
      </c>
      <c r="B49" s="45" t="s">
        <v>60</v>
      </c>
      <c r="C49" s="44" t="s">
        <v>54</v>
      </c>
      <c r="D49" s="46">
        <v>0</v>
      </c>
      <c r="E49" s="21">
        <f t="shared" si="2"/>
        <v>2.6982686698806395</v>
      </c>
      <c r="F49" s="21">
        <f t="shared" si="1"/>
        <v>0</v>
      </c>
      <c r="I49" s="6">
        <v>1.7069752348000005</v>
      </c>
    </row>
    <row r="50" spans="1:9">
      <c r="A50" s="12">
        <v>7</v>
      </c>
      <c r="B50" s="45" t="s">
        <v>61</v>
      </c>
      <c r="C50" s="44" t="s">
        <v>62</v>
      </c>
      <c r="D50" s="47">
        <v>0.05</v>
      </c>
      <c r="E50" s="21">
        <f t="shared" ref="E50:E52" si="3">+I50*$H$55</f>
        <v>23.062387118872508</v>
      </c>
      <c r="F50" s="21">
        <f t="shared" si="1"/>
        <v>1.1531193559436255</v>
      </c>
      <c r="I50" s="6">
        <v>14.589697500000003</v>
      </c>
    </row>
    <row r="51" spans="1:9">
      <c r="A51" s="12">
        <v>8</v>
      </c>
      <c r="B51" s="45" t="s">
        <v>63</v>
      </c>
      <c r="C51" s="44" t="s">
        <v>62</v>
      </c>
      <c r="D51" s="47">
        <v>0.03</v>
      </c>
      <c r="E51" s="21">
        <f t="shared" si="3"/>
        <v>23.062470107250004</v>
      </c>
      <c r="F51" s="21">
        <f t="shared" si="1"/>
        <v>0.69187410321750009</v>
      </c>
      <c r="I51" s="6">
        <v>14.589750000000002</v>
      </c>
    </row>
    <row r="52" spans="1:9">
      <c r="A52" s="12">
        <v>9</v>
      </c>
      <c r="B52" s="45" t="s">
        <v>64</v>
      </c>
      <c r="C52" s="44" t="s">
        <v>62</v>
      </c>
      <c r="D52" s="48">
        <v>0.4</v>
      </c>
      <c r="E52" s="21">
        <f t="shared" si="3"/>
        <v>0.9224988042900002</v>
      </c>
      <c r="F52" s="21">
        <f t="shared" si="1"/>
        <v>0.36899952171600009</v>
      </c>
      <c r="I52" s="6">
        <v>0.58359000000000005</v>
      </c>
    </row>
    <row r="53" spans="1:9">
      <c r="B53" s="49" t="s">
        <v>65</v>
      </c>
      <c r="F53" s="50">
        <f>SUM(F9:F52)</f>
        <v>1535.2251637197724</v>
      </c>
      <c r="H53" s="16">
        <f>+[1]AMP!G5</f>
        <v>1535.2261036601114</v>
      </c>
    </row>
    <row r="54" spans="1:9">
      <c r="B54" s="51"/>
      <c r="C54" s="52"/>
      <c r="D54" s="52"/>
      <c r="H54" s="16">
        <f>+F53-H53</f>
        <v>-9.3994033909439167E-4</v>
      </c>
    </row>
    <row r="55" spans="1:9">
      <c r="B55" s="53" t="s">
        <v>66</v>
      </c>
      <c r="H55" s="6">
        <v>1.5807310000000001</v>
      </c>
    </row>
    <row r="57" spans="1:9">
      <c r="B57" s="52"/>
    </row>
  </sheetData>
  <mergeCells count="2">
    <mergeCell ref="A2:F2"/>
    <mergeCell ref="A4:F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2026-04-13T11:51:00Z</dcterms:modified>
</cp:coreProperties>
</file>